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0910"/>
  <workbookPr autoCompressPictures="0"/>
  <bookViews>
    <workbookView xWindow="380" yWindow="0" windowWidth="25600" windowHeight="14680"/>
  </bookViews>
  <sheets>
    <sheet name="Foaie1" sheetId="1" r:id="rId1"/>
  </sheets>
  <definedNames>
    <definedName name="_xlnm.Print_Area" localSheetId="0">Foaie1!$A$1:$E$93</definedName>
  </definedName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D61" i="1" l="1"/>
  <c r="D12" i="1"/>
  <c r="D71" i="1"/>
  <c r="D68" i="1"/>
  <c r="D58" i="1"/>
  <c r="D17" i="1"/>
  <c r="D9" i="1"/>
  <c r="D85" i="1"/>
  <c r="D81" i="1"/>
  <c r="D43" i="1"/>
  <c r="D64" i="1"/>
  <c r="D50" i="1"/>
  <c r="D57" i="1"/>
  <c r="D8" i="1"/>
  <c r="D35" i="1"/>
</calcChain>
</file>

<file path=xl/sharedStrings.xml><?xml version="1.0" encoding="utf-8"?>
<sst xmlns="http://schemas.openxmlformats.org/spreadsheetml/2006/main" count="147" uniqueCount="129">
  <si>
    <t>1.1.</t>
  </si>
  <si>
    <t>1.2.</t>
  </si>
  <si>
    <t>2.</t>
  </si>
  <si>
    <t>2.1.</t>
  </si>
  <si>
    <t>2.4.</t>
  </si>
  <si>
    <t>2.5.</t>
  </si>
  <si>
    <t>2.6.</t>
  </si>
  <si>
    <t>3.</t>
  </si>
  <si>
    <t>3.1.</t>
  </si>
  <si>
    <t>3.2.</t>
  </si>
  <si>
    <t>4.1.</t>
  </si>
  <si>
    <t>4.2.</t>
  </si>
  <si>
    <t>Notarea cu  0 a unui subcriteriu NU conduce la respingerea proiectului, procesul de evaluare şi selecţie continuându-se, în funcţie de punctajul final obţinut de proiect.</t>
  </si>
  <si>
    <t>Programul Operaţional Capital Uman 2014-2020</t>
  </si>
  <si>
    <t>Criteriu/ Subcriteriu de evaluare și selecție</t>
  </si>
  <si>
    <t xml:space="preserve">Grupul țintă al proiectului – definire grup țintă, identificare nevoi </t>
  </si>
  <si>
    <t xml:space="preserve">2.2. </t>
  </si>
  <si>
    <t xml:space="preserve">2.3. </t>
  </si>
  <si>
    <t>Proiectul prezintă valoare adăugată</t>
  </si>
  <si>
    <t>3.3.</t>
  </si>
  <si>
    <t>Fundamentarea economico-financiară a costurilor</t>
  </si>
  <si>
    <t xml:space="preserve">Planificarea activităților se face în funcție de natura acestora, succesiunea lor este logică
</t>
  </si>
  <si>
    <t xml:space="preserve">Proiectul contribuie la îndeplinirea obiectivelor din documentele strategice relevante pentru proiect </t>
  </si>
  <si>
    <t>Modalitate de acordare punctaj pe subcriterii</t>
  </si>
  <si>
    <t>punctajele sunt cumulative</t>
  </si>
  <si>
    <t>punctajele sunt disjunctive</t>
  </si>
  <si>
    <t>Resursele umane (număr persoane, experiența profesională a acestora, implicarea acestora în proiect) sunt adecvate în raport cu activitățile propuse și rezultatele așteptate</t>
  </si>
  <si>
    <t>Metodologia de implementare a proiectului</t>
  </si>
  <si>
    <t>Resursele materiale sunt adecvate ca natură, structură şi dimensiune în raport cu activitățile propuse și rezultatele așteptate</t>
  </si>
  <si>
    <t>Punctajul final reprezintă suma punctajelor obținute la toate cele 4 criterii.</t>
  </si>
  <si>
    <t>Un proiect va fi selectat pentru finanţare numai dacă va cumula în urma evaluării un punctaj minim de 70 de puncte, precum și punctajul minim pe fiecare dintre cele 4 criterii.</t>
  </si>
  <si>
    <t>EFICACITATE – măsura în care rezultatele proiectului contribuie la atingerea obiectivelor propuse (maxim 30 puncte; minim 21 puncte)</t>
  </si>
  <si>
    <t>EFICIENȚĂ – măsura în care proiectul asigură utilizarea optimă a resurselor (umane, materiale, financiare), în termeni de calitate, cantitate și timp alocat, în contextul implementării activităților proiectului în vederea atingerii rezultatelor propuse (maxim 30 puncte; minim 21 puncte)</t>
  </si>
  <si>
    <t>SUSTENABILITATE – măsura în care proiectul asigură continuarea efectelor sale şi valorificarea rezultatelor obținute după încetarea sursei de finanțare (maxim 10 puncte; minim 7 puncte)</t>
  </si>
  <si>
    <t>Observații</t>
  </si>
  <si>
    <t>În proiect sunt identificate riscurile care pot afecta atingerea obiectivelor proiectului şi este prevăzut un plan de gestionare a acestora</t>
  </si>
  <si>
    <t>Punctaj MAXIM</t>
  </si>
  <si>
    <t>Există corelare între activități, realizările imediate (natură şi ținte) şi grupul țintă (natură şi dimensiune)</t>
  </si>
  <si>
    <t>1. RELEVANȚĂ – măsura în care proiectul contribuie la realizarea obiectivelor din documentele strategice relevante şi la soluționarea nevoilor specifice ale grupului țintă (maxim 30 puncte; minim 21 puncte)</t>
  </si>
  <si>
    <t>Prin proiect se asigură implementarea măsurilor incluse în Strategia Națională pentru Cercetare Dezvoltare Inovare 2014-2020</t>
  </si>
  <si>
    <t>Grupul țintă este definit clar și cuantificat, în relaţie cu analiza de nevoi şi resursele din cadrul proiectului</t>
  </si>
  <si>
    <t>Indicatorii de realizare imediată sunt rezultatul direct al activităţilor proiectului, ţintele sunt realiste (cuantificate corect) şi conduc la îndeplinirea obiectivelor proiectului</t>
  </si>
  <si>
    <t>Activităţile sunt descrise detaliat şi contribuie în mod direct la atingerea indicatorilor de realizare imediată propuşi prin proiect, având în vedere resursele financiare, umane şi materiale ale proiectului</t>
  </si>
  <si>
    <t xml:space="preserve">Indicatorii de rezultat imediat sunt corelați cu obiectivele proiectului şi conduc la îndeplinirea obiectivului 3.8 din POCU </t>
  </si>
  <si>
    <t>Rezultatele proiectului contribuie la realizarea obiectivelor de program aferente domeniului respectiv</t>
  </si>
  <si>
    <t xml:space="preserve">Proiectul detaliază modul în care sunt identificate și implicate în activitățile proiectului categorii specifice de persoane care fac parte din grupul țintă conform Grup țintă din ghidul solicitantului - condiții specifice
</t>
  </si>
  <si>
    <t xml:space="preserve">Valorile cuprinse în bugetul proiectului sunt susținute concret de o justificare corectă privind numărul de unități (cantitatea, după caz)  </t>
  </si>
  <si>
    <t xml:space="preserve">Valorile cuprinse în bugetul proiectului sunt susținute concret de o justificare corectă privind costul unitar, pe baza analizei costurilor de pe piață pentru servicii/bunuri similare, pentru fiecare tip de cheltuială  </t>
  </si>
  <si>
    <t xml:space="preserve">Rezonabilitatea costurilor </t>
  </si>
  <si>
    <t>Există un raport rezonabil între rezultatele urmărite și costul alocat acestora;</t>
  </si>
  <si>
    <t xml:space="preserve">Experienta operationala a solicitantului </t>
  </si>
  <si>
    <t>Planificarea activităților proiectului este raţională în raport cu natura activităților propuse și cu rezultatele așteptate.</t>
  </si>
  <si>
    <t>Termenele de realizare ţin cont de durata de obţinere a rezultatelor şi de resursele puse la dispoziţie prin proiect</t>
  </si>
  <si>
    <t>Proiectul are prevăzute, din timpul implementării, acţiuni/activităţi care duc la sustenabilitatea proiectului (de exemplu, crearea de parteneriate, implicare în proiect a altor factori interesaţi, alocarea în bugetul viitor a unei sume pentru continuarea activităţii, valorificarea rezultatelor printr-un alt proiect/alte activităţi, demararea unor activităţi care să continue proiectul prezent etc.)</t>
  </si>
  <si>
    <t xml:space="preserve">punctajele sunt cumulative </t>
  </si>
  <si>
    <t>Planul de implementare al proiectului include etapele de validare / avizare / aprobare a rezultatelor imediate de către stakeholderi, ca premisă a asigurării sustenabilității.</t>
  </si>
  <si>
    <t>Proiectul descrie concret modalităţile de diseminare a rezultatelor către alte entităţi (de exemplu metodologii, materiale de instruire, curricula etc.);</t>
  </si>
  <si>
    <r>
      <rPr>
        <b/>
        <sz val="10"/>
        <color indexed="18"/>
        <rFont val="Trebuchet MS"/>
        <family val="2"/>
      </rPr>
      <t xml:space="preserve">Resursele materiale puse la dispoziție de solicitant </t>
    </r>
    <r>
      <rPr>
        <sz val="10"/>
        <color indexed="18"/>
        <rFont val="Trebuchet MS"/>
        <family val="2"/>
      </rPr>
      <t xml:space="preserve"> sunt utile pentru buna implementare a proiectului (sedii, echipamente IT, mijloace de transport etc.)  </t>
    </r>
  </si>
  <si>
    <r>
      <t>Necesitatea</t>
    </r>
    <r>
      <rPr>
        <b/>
        <sz val="10"/>
        <color indexed="18"/>
        <rFont val="Trebuchet MS"/>
        <family val="2"/>
      </rPr>
      <t xml:space="preserve"> resurselor materiale</t>
    </r>
    <r>
      <rPr>
        <sz val="10"/>
        <color indexed="18"/>
        <rFont val="Trebuchet MS"/>
        <family val="2"/>
      </rPr>
      <t xml:space="preserve"> ce urmează a fi achiziționate din bugetul proiectului este justificată și contribuie la buna implementare a acestora </t>
    </r>
  </si>
  <si>
    <t xml:space="preserve">Dimensionarea grupului țintă </t>
  </si>
  <si>
    <t xml:space="preserve">Prin proiect se asigură implementarea măsurilor incluse în Strategia Națională pentru Competitivitate 2014-2020 </t>
  </si>
  <si>
    <t>1.4.</t>
  </si>
  <si>
    <t>1.5.</t>
  </si>
  <si>
    <t>1.6.</t>
  </si>
  <si>
    <t xml:space="preserve">Sunt identificate riscuri care pot afecta implementarea proiectului și sunt relevante și sunt prezentate măsurile de prevenire a apariției riscurilor şi de atenuare a efectelor acestora în cazul apariției
</t>
  </si>
  <si>
    <t>Nivelurile costurilor estimate sunt adecvate opţiunilor tehnice propuse și specificului activităţilor, rezultatelor şi resurselor existente</t>
  </si>
  <si>
    <t>3.4.</t>
  </si>
  <si>
    <t>3.5.</t>
  </si>
  <si>
    <t>3.6.</t>
  </si>
  <si>
    <t>Proiectul prezintă beneficiile suplimentare pe care membrii grupului țintă  le primesc ca urmare a implementării proiectului</t>
  </si>
  <si>
    <t>Proiectul prevede măsuri adecvate de monitorizare în raport cu complexitatea acestuia, pentru a asigura atingerea rezultatelor propuse</t>
  </si>
  <si>
    <t xml:space="preserve">Analiza nevoielor grupului tinta </t>
  </si>
  <si>
    <t>Proiectul prezintă problemele care justifică intervențiile la nivel  regional/ local pentru a răspunde nevoilor grupului țintă</t>
  </si>
  <si>
    <t>Proiectul prezintă necesitatea organizării unor programe de formare pentru grupul țintă</t>
  </si>
  <si>
    <t xml:space="preserve">Proiectul prezintă modalitatea în care activitățile propuse asigură îmbunătățirea nivelului de competențe ale grupului  țintă </t>
  </si>
  <si>
    <t>Implicarea in proiect a tuturor membrilor echipei este adecvată realizărilor propuse și planificării activităților (activitatea membrilor echipei de proiect este eficientă)</t>
  </si>
  <si>
    <t>Resursele care vor fi achiziționate sunt justificate în raport cu activitățile şi cu rezultatele proiectului.</t>
  </si>
  <si>
    <t xml:space="preserve">Proiectul descrie concret modalităţile de utilizare a rezultatelor proiectului în activităţi/proiecte ulterioare; după finalizarea finanţării nerambursabile </t>
  </si>
  <si>
    <t>1.3.</t>
  </si>
  <si>
    <t>Resursele care vor fi achiziționate sunt justificate în raport cu activităţile şi cu rezultatele proiectului.</t>
  </si>
  <si>
    <t>Resursele care vor fi achiziționate NU sunt justificate în raport cu activităţile şi cu rezultatele proiectului.</t>
  </si>
  <si>
    <t>3.7.</t>
  </si>
  <si>
    <t xml:space="preserve">Planificarea activităţilor se face în funcţie de natura acestora, iar succesiunea lor este logică; </t>
  </si>
  <si>
    <t xml:space="preserve">Solicitantul are experiență de peste 24 luni în cel puțin unul din domeniile de activitate, aferente activităților relevante pe care acesta le implementează în cadrul proiectului. </t>
  </si>
  <si>
    <t xml:space="preserve">Solicitantul are experiență de pâna la 12 luni în cel puțin unul din domeniile de activitate, aferente activităților relevante pe care acesta le implementează în cadrul proiectului. </t>
  </si>
  <si>
    <t xml:space="preserve">Solicitantul are experiență cuprinsă între 12 luni - 24 luni în cel puțin unul din domeniile de activitate, aferente activităților relevante pe care acesta le implementează în cadrul proiectului. </t>
  </si>
  <si>
    <t xml:space="preserve">Proiectul descrie concret modalităţile de multiplicarea  la diferite niveluri (local, regional, sectorial, național) a rezultatelor obținute în urma implementării acestuia, după finalizarea finanţării nerambursabile </t>
  </si>
  <si>
    <t xml:space="preserve">Ţintele propuse sunt stabilite în funcţie de tipul activităţilor, graficul de planificare a activităţilor, resursele prevăzute, natura rezultatelor </t>
  </si>
  <si>
    <t>Proiectul descrie concret modalitatea de asigurare a sustenabilității măsurilor sprijinite pentru activitățile și subactivitățile care trebuie implementate pe o perioadă de minimum 6 luni de la data finalizării implementării proiectului</t>
  </si>
  <si>
    <t>Proiectul, prin activitățile propuse, contribuie la promovarea temelor orizontale stabilite în POCU 2014-2020, conform specificațiilor din Ghidului Solicitantului - condiții specifice</t>
  </si>
  <si>
    <t>Proiectul, prin activitățile propuse, contribuie la promovarea temelor secundare stabilite în POCU 2014-2020, conform specificațiilor din Ghidului Solicitantului - condiții specifice</t>
  </si>
  <si>
    <t xml:space="preserve">Sustenabilitate instituţională - Proiectul include activități în timpul implementării care duc la  transferabilitatea rezultatelor proiectului către alt grup țintă/ alt sector etc. </t>
  </si>
  <si>
    <t>Proiectul prevede măsuri de valorificare a rezultatelor proiectului, după finalizarea acestuia</t>
  </si>
  <si>
    <t>Proiectul, prin activitățile propuse, contribuie la promovarea uneia dintre cele 3 teme orizontale menționate în Ghidul solicitantului - condiții specifice</t>
  </si>
  <si>
    <t>Proiectul, prin activitățile propuse, contribuie la promovarea a 2 dintre cele 3 teme orizontale menționate în Ghidul solicitantului - condiții specifice</t>
  </si>
  <si>
    <t>Proiectul, prin activitățile propuse, contribuie la promovarea celor 3 teme orizontale menționate în Ghidul solicitantului - condiții specifice</t>
  </si>
  <si>
    <r>
      <t>Categoriile şi dimensiunea grupului țintă sunt corelate cu natura şi complexitatea activităților implementate şi de resursele puse la dispoziție prin proiect (acesta trebuie compus doar din persoanele care beneficiază în mod direct de activitățile proiectului)</t>
    </r>
    <r>
      <rPr>
        <i/>
        <sz val="10"/>
        <color indexed="18"/>
        <rFont val="Trebuchet MS"/>
        <family val="2"/>
      </rPr>
      <t xml:space="preserve"> </t>
    </r>
  </si>
  <si>
    <t>In grupul ţintă sunt incluse cel putin 5% persoane varstnice</t>
  </si>
  <si>
    <r>
      <t xml:space="preserve">Proiectul prevede pentru grupul țintă </t>
    </r>
    <r>
      <rPr>
        <i/>
        <sz val="10"/>
        <color indexed="18"/>
        <rFont val="Trebuchet MS"/>
        <family val="2"/>
      </rPr>
      <t xml:space="preserve">(indicatorul de realizare 4S36) </t>
    </r>
    <r>
      <rPr>
        <sz val="10"/>
        <color indexed="18"/>
        <rFont val="Trebuchet MS"/>
        <family val="2"/>
      </rPr>
      <t xml:space="preserve">un număr de </t>
    </r>
    <r>
      <rPr>
        <b/>
        <sz val="10"/>
        <color indexed="18"/>
        <rFont val="Trebuchet MS"/>
        <family val="2"/>
      </rPr>
      <t>50 persoane</t>
    </r>
    <r>
      <rPr>
        <sz val="10"/>
        <color indexed="18"/>
        <rFont val="Trebuchet MS"/>
        <family val="2"/>
      </rPr>
      <t xml:space="preserve">  </t>
    </r>
  </si>
  <si>
    <t>Proiectul, prin activitățile propuse, contribuie la promovarea uneia dintre cele 3 teme secundare menționate în Ghidul solicitantului - condiții specifice</t>
  </si>
  <si>
    <t>Proiectul, prin activitățile propuse, contribuie la promovarea a 2 dintre cele 3 teme secundare menționate în Ghidul solicitantului - condiții specifice</t>
  </si>
  <si>
    <t>Proiectul, prin activitățile propuse, contribuie la promovarea a 3 dintre cele 3 teme secundare menționate în Ghidul solicitantului - condiții specifice</t>
  </si>
  <si>
    <t>Proiectul descrie modalitatea de identificarea (modalitatea de  recrutare) a persoanelor care vor participa la programele de formare</t>
  </si>
  <si>
    <t>Proiectul prezinta impactul estimat asupra intreprinderii solicitante</t>
  </si>
  <si>
    <t xml:space="preserve">Impactul estimat asupra grupului ţintă este realist </t>
  </si>
  <si>
    <t xml:space="preserve">Obiectivul specific 3.12: Îmbunătățirea nivelului de cunoștințe/competențe/aptitudini aferente sectoarelor economice/domeniilor identificate conform SNC şi SNCDI ale angajaților
</t>
  </si>
  <si>
    <t>Anexa 3: Criterii de evaluare și selecție tehnică și financiară - Inovare prin formare</t>
  </si>
  <si>
    <t>Axa prioritară 3: Locuri de muncă pentru toți</t>
  </si>
  <si>
    <t>Categoriile de grupul ţintă sunt clar delimitate şi identificate inclusiv din perspectiva geografică, demografică şi a nevoilor</t>
  </si>
  <si>
    <r>
      <t xml:space="preserve">Proiectul prevede pentru grupul țintă (indicatorul de realizare 4S36) un număr între </t>
    </r>
    <r>
      <rPr>
        <b/>
        <sz val="10"/>
        <color indexed="18"/>
        <rFont val="Trebuchet MS"/>
        <family val="2"/>
      </rPr>
      <t xml:space="preserve">51 – 99 persoane </t>
    </r>
  </si>
  <si>
    <r>
      <t xml:space="preserve">Proiectul prevede pentru grupul țintă (indicatorul de realizare 4S36) un număr între </t>
    </r>
    <r>
      <rPr>
        <b/>
        <sz val="10"/>
        <color indexed="18"/>
        <rFont val="Trebuchet MS"/>
        <family val="2"/>
      </rPr>
      <t xml:space="preserve">101-149 persoane </t>
    </r>
  </si>
  <si>
    <r>
      <t>Proiectul prevede pentru grupul țintă (indicatorul de realizare 4S36) un număr între</t>
    </r>
    <r>
      <rPr>
        <b/>
        <sz val="10"/>
        <color indexed="18"/>
        <rFont val="Trebuchet MS"/>
        <family val="2"/>
      </rPr>
      <t xml:space="preserve"> 150-199 persoane </t>
    </r>
  </si>
  <si>
    <r>
      <t xml:space="preserve">Proiectul prevede pentru grupul țintă (indicatorul de realizare 4S36) un număr de cel putin </t>
    </r>
    <r>
      <rPr>
        <b/>
        <sz val="10"/>
        <color indexed="18"/>
        <rFont val="Trebuchet MS"/>
        <family val="2"/>
      </rPr>
      <t xml:space="preserve">200 de persoane </t>
    </r>
  </si>
  <si>
    <t>Am putea reduce la 2 puncte maxim. Cele 2 puncte ar putea fi duse la 1.5</t>
  </si>
  <si>
    <t>propunem reducerea la 5 pct</t>
  </si>
  <si>
    <t>a crescut cu 2 pct</t>
  </si>
  <si>
    <t>Realizările , rezultatele imediate (natură şi ţinte) şi obiectivele de program sunt corelate</t>
  </si>
  <si>
    <t>propunem modificarea pentru corelare cu structura din program: schimbat din: realizari immediate in rezultate imediate</t>
  </si>
  <si>
    <t>Proiectul descrie modalitatea de identificare (modalitatea de  recrutare) a grupului tinta și implicarea în activitățile proiectului a grupului țintă, asigurarea prezentei numarului de membri propus , la sesiunile de formare.</t>
  </si>
  <si>
    <t xml:space="preserve">propunem eliminarea acestui criteriu si redistribuirea catre celelalte 2 variabile </t>
  </si>
  <si>
    <t>Termenele de realizare țin cont de durata de () obținere a rezultatelor şi de resursele puse la dispoziție prin proiect</t>
  </si>
  <si>
    <t>Propunem reformulare: Rezultatele propuse pot fi obtinute in termenele stabilite si cu resursele puse la dispozitie prin proiect?</t>
  </si>
  <si>
    <r>
      <t xml:space="preserve">Sunt identificate riscuri care pot afecta implementarea proiectului, </t>
    </r>
    <r>
      <rPr>
        <sz val="10"/>
        <color theme="5"/>
        <rFont val="Trebuchet MS"/>
      </rPr>
      <t>însă nu sunt relevante</t>
    </r>
    <r>
      <rPr>
        <sz val="10"/>
        <color indexed="18"/>
        <rFont val="Trebuchet MS"/>
        <family val="2"/>
      </rPr>
      <t>. Nu sunt prezentate măsurile de prevenire a apariției riscurilor şi de atenuare a efectelor acestora în cazul apariției</t>
    </r>
  </si>
  <si>
    <t>am modificat criteirul 1 - de unde am scos lipsa relevantei si am redistribuit intre cele 2 variabile</t>
  </si>
  <si>
    <r>
      <t xml:space="preserve">Experiența profesională a </t>
    </r>
    <r>
      <rPr>
        <b/>
        <sz val="10"/>
        <color indexed="18"/>
        <rFont val="Trebuchet MS"/>
        <family val="2"/>
      </rPr>
      <t>managerului de proiect</t>
    </r>
    <r>
      <rPr>
        <sz val="10"/>
        <color indexed="18"/>
        <rFont val="Trebuchet MS"/>
        <family val="2"/>
      </rPr>
      <t xml:space="preserve"> </t>
    </r>
    <r>
      <rPr>
        <sz val="10"/>
        <color theme="5"/>
        <rFont val="Trebuchet MS"/>
      </rPr>
      <t>este relevantă</t>
    </r>
    <r>
      <rPr>
        <sz val="10"/>
        <color indexed="18"/>
        <rFont val="Trebuchet MS"/>
        <family val="2"/>
      </rPr>
      <t xml:space="preserve"> pentru domeniul și complexitatea proiectului</t>
    </r>
  </si>
  <si>
    <t>PROPUNEM Similara il loc de revelanta</t>
  </si>
  <si>
    <r>
      <t xml:space="preserve">Echipa de implementare a proiectului  este adecvată </t>
    </r>
    <r>
      <rPr>
        <sz val="10"/>
        <color theme="5"/>
        <rFont val="Trebuchet MS"/>
      </rPr>
      <t>ca număr</t>
    </r>
    <r>
      <rPr>
        <sz val="10"/>
        <color indexed="18"/>
        <rFont val="Trebuchet MS"/>
        <family val="2"/>
      </rPr>
      <t xml:space="preserve"> în raport cu planul de implementare a proiectului și cu rezultatele estimate</t>
    </r>
  </si>
  <si>
    <t>propunem schimbarea cu Numeric</t>
  </si>
  <si>
    <t>Acest criteriu este oarecum redundant cu 2.5. Se poate redistribui?</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</si>
</sst>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238"/>
      <scheme val="minor"/>
    </font>
    <font>
      <b/>
      <sz val="10"/>
      <color indexed="60"/>
      <name val="Trebuchet MS"/>
      <family val="2"/>
    </font>
    <font>
      <sz val="10"/>
      <color indexed="18"/>
      <name val="Trebuchet MS"/>
      <family val="2"/>
    </font>
    <font>
      <b/>
      <sz val="10"/>
      <color indexed="18"/>
      <name val="Trebuchet MS"/>
      <family val="2"/>
    </font>
    <font>
      <i/>
      <sz val="10"/>
      <color indexed="18"/>
      <name val="Trebuchet MS"/>
      <family val="2"/>
    </font>
    <font>
      <sz val="10"/>
      <color indexed="56"/>
      <name val="Trebuchet MS"/>
      <family val="2"/>
    </font>
    <font>
      <b/>
      <sz val="10"/>
      <color indexed="56"/>
      <name val="Trebuchet MS"/>
      <family val="2"/>
    </font>
    <font>
      <sz val="10"/>
      <color indexed="56"/>
      <name val="Trebuchet MS"/>
      <family val="2"/>
    </font>
    <font>
      <sz val="11"/>
      <color theme="1"/>
      <name val="Calibri"/>
      <family val="2"/>
      <scheme val="minor"/>
    </font>
    <font>
      <sz val="10"/>
      <color theme="5"/>
      <name val="Trebuchet MS"/>
    </font>
  </fonts>
  <fills count="6">
    <fill>
      <patternFill patternType="none"/>
    </fill>
    <fill>
      <patternFill patternType="gray125"/>
    </fill>
    <fill>
      <patternFill patternType="solid">
        <fgColor indexed="9"/>
        <bgColor indexed="64"/>
      </patternFill>
    </fill>
    <fill>
      <patternFill patternType="solid">
        <fgColor indexed="26"/>
        <bgColor indexed="64"/>
      </patternFill>
    </fill>
    <fill>
      <patternFill patternType="solid">
        <fgColor indexed="11"/>
        <bgColor indexed="64"/>
      </patternFill>
    </fill>
    <fill>
      <patternFill patternType="solid">
        <fgColor rgb="FFFFFF00"/>
        <bgColor indexed="64"/>
      </patternFill>
    </fill>
  </fills>
  <borders count="21">
    <border>
      <left/>
      <right/>
      <top/>
      <bottom/>
      <diagonal/>
    </border>
    <border>
      <left/>
      <right style="medium">
        <color auto="1"/>
      </right>
      <top/>
      <bottom/>
      <diagonal/>
    </border>
    <border>
      <left style="thin">
        <color auto="1"/>
      </left>
      <right style="thin">
        <color auto="1"/>
      </right>
      <top style="thin">
        <color auto="1"/>
      </top>
      <bottom style="thin">
        <color auto="1"/>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s>
  <cellStyleXfs count="2">
    <xf numFmtId="0" fontId="0" fillId="0" borderId="0"/>
    <xf numFmtId="0" fontId="8" fillId="0" borderId="0"/>
  </cellStyleXfs>
  <cellXfs count="101">
    <xf numFmtId="0" fontId="0" fillId="0" borderId="0" xfId="0"/>
    <xf numFmtId="0" fontId="2" fillId="0" borderId="0" xfId="1" applyFont="1" applyAlignment="1"/>
    <xf numFmtId="0" fontId="3" fillId="0" borderId="0" xfId="1" applyFont="1" applyBorder="1" applyAlignment="1">
      <alignment horizontal="center" vertical="center"/>
    </xf>
    <xf numFmtId="0" fontId="2" fillId="0" borderId="1" xfId="1" applyFont="1" applyBorder="1" applyAlignment="1">
      <alignment horizontal="center" vertical="center"/>
    </xf>
    <xf numFmtId="0" fontId="2" fillId="2" borderId="2" xfId="1" applyFont="1" applyFill="1" applyBorder="1" applyAlignment="1">
      <alignment horizontal="center" vertical="center"/>
    </xf>
    <xf numFmtId="0" fontId="2" fillId="2" borderId="0" xfId="1" applyFont="1" applyFill="1" applyAlignment="1"/>
    <xf numFmtId="0" fontId="3" fillId="3" borderId="2" xfId="1" applyFont="1" applyFill="1" applyBorder="1" applyAlignment="1">
      <alignment horizontal="center" vertical="center"/>
    </xf>
    <xf numFmtId="0" fontId="2" fillId="0" borderId="2" xfId="1" applyFont="1" applyFill="1" applyBorder="1" applyAlignment="1">
      <alignment horizontal="center" vertical="center"/>
    </xf>
    <xf numFmtId="0" fontId="5" fillId="2" borderId="2" xfId="1" applyFont="1" applyFill="1" applyBorder="1" applyAlignment="1">
      <alignment horizontal="center" vertical="center"/>
    </xf>
    <xf numFmtId="0" fontId="3" fillId="2" borderId="2" xfId="1" applyFont="1" applyFill="1" applyBorder="1" applyAlignment="1">
      <alignment horizontal="center" vertical="center"/>
    </xf>
    <xf numFmtId="0" fontId="2" fillId="0" borderId="0" xfId="1" applyNumberFormat="1" applyFont="1" applyAlignment="1">
      <alignment horizontal="left" vertical="top" wrapText="1"/>
    </xf>
    <xf numFmtId="0" fontId="2" fillId="0" borderId="0" xfId="1" applyFont="1" applyAlignment="1">
      <alignment horizontal="left" vertical="top" wrapText="1"/>
    </xf>
    <xf numFmtId="0" fontId="3" fillId="0" borderId="0" xfId="1" applyFont="1" applyAlignment="1">
      <alignment horizontal="center" vertical="center"/>
    </xf>
    <xf numFmtId="0" fontId="2" fillId="0" borderId="0" xfId="1" applyFont="1" applyAlignment="1">
      <alignment horizontal="center" vertical="center"/>
    </xf>
    <xf numFmtId="0" fontId="3" fillId="4" borderId="2" xfId="1" applyFont="1" applyFill="1" applyBorder="1" applyAlignment="1">
      <alignment horizontal="center" vertical="center"/>
    </xf>
    <xf numFmtId="0" fontId="2" fillId="2" borderId="2" xfId="1" applyFont="1" applyFill="1" applyBorder="1" applyAlignment="1">
      <alignment horizontal="center" vertical="top" wrapText="1"/>
    </xf>
    <xf numFmtId="0" fontId="6" fillId="3" borderId="2" xfId="1" applyFont="1" applyFill="1" applyBorder="1" applyAlignment="1">
      <alignment horizontal="center" vertical="center"/>
    </xf>
    <xf numFmtId="0" fontId="7" fillId="2" borderId="2" xfId="1" applyFont="1" applyFill="1" applyBorder="1" applyAlignment="1">
      <alignment horizontal="center" vertical="center"/>
    </xf>
    <xf numFmtId="0" fontId="3" fillId="3" borderId="2" xfId="1" applyNumberFormat="1" applyFont="1" applyFill="1" applyBorder="1" applyAlignment="1">
      <alignment horizontal="center" vertical="center" wrapText="1"/>
    </xf>
    <xf numFmtId="0" fontId="3" fillId="0" borderId="14" xfId="1" applyFont="1" applyBorder="1" applyAlignment="1">
      <alignment horizontal="center" vertical="center" wrapText="1"/>
    </xf>
    <xf numFmtId="0" fontId="3" fillId="0" borderId="15" xfId="1" applyFont="1" applyBorder="1" applyAlignment="1">
      <alignment horizontal="center" vertical="center" wrapText="1"/>
    </xf>
    <xf numFmtId="0" fontId="2" fillId="0" borderId="17" xfId="1" applyFont="1" applyBorder="1" applyAlignment="1">
      <alignment horizontal="center" vertical="center"/>
    </xf>
    <xf numFmtId="0" fontId="3" fillId="3" borderId="16" xfId="1" applyNumberFormat="1" applyFont="1" applyFill="1" applyBorder="1" applyAlignment="1">
      <alignment horizontal="left" vertical="top" wrapText="1"/>
    </xf>
    <xf numFmtId="0" fontId="3" fillId="0" borderId="17" xfId="1" applyFont="1" applyBorder="1" applyAlignment="1">
      <alignment horizontal="center" vertical="center" wrapText="1"/>
    </xf>
    <xf numFmtId="0" fontId="2" fillId="2" borderId="17" xfId="1" applyFont="1" applyFill="1" applyBorder="1" applyAlignment="1">
      <alignment horizontal="center" vertical="center"/>
    </xf>
    <xf numFmtId="0" fontId="3" fillId="0" borderId="16" xfId="1" applyNumberFormat="1" applyFont="1" applyFill="1" applyBorder="1" applyAlignment="1">
      <alignment horizontal="left" vertical="top" wrapText="1"/>
    </xf>
    <xf numFmtId="2" fontId="3" fillId="0" borderId="17" xfId="1" applyNumberFormat="1" applyFont="1" applyFill="1" applyBorder="1" applyAlignment="1">
      <alignment horizontal="center" vertical="center" wrapText="1"/>
    </xf>
    <xf numFmtId="0" fontId="3" fillId="2" borderId="16" xfId="1" applyNumberFormat="1" applyFont="1" applyFill="1" applyBorder="1" applyAlignment="1">
      <alignment horizontal="center" vertical="top" wrapText="1"/>
    </xf>
    <xf numFmtId="0" fontId="3" fillId="0" borderId="17" xfId="1" applyFont="1" applyFill="1" applyBorder="1" applyAlignment="1">
      <alignment horizontal="center" vertical="center" wrapText="1"/>
    </xf>
    <xf numFmtId="0" fontId="3" fillId="3" borderId="16" xfId="1" applyNumberFormat="1" applyFont="1" applyFill="1" applyBorder="1" applyAlignment="1">
      <alignment horizontal="center" vertical="top" wrapText="1"/>
    </xf>
    <xf numFmtId="0" fontId="3" fillId="2" borderId="16" xfId="1" applyNumberFormat="1" applyFont="1" applyFill="1" applyBorder="1" applyAlignment="1">
      <alignment vertical="top" wrapText="1"/>
    </xf>
    <xf numFmtId="0" fontId="3" fillId="4" borderId="16" xfId="1" applyNumberFormat="1" applyFont="1" applyFill="1" applyBorder="1" applyAlignment="1">
      <alignment horizontal="left" vertical="top" wrapText="1"/>
    </xf>
    <xf numFmtId="0" fontId="3" fillId="0" borderId="17" xfId="0" applyFont="1" applyBorder="1" applyAlignment="1">
      <alignment horizontal="center" vertical="center" wrapText="1"/>
    </xf>
    <xf numFmtId="0" fontId="3" fillId="0" borderId="17" xfId="1" applyFont="1" applyBorder="1" applyAlignment="1">
      <alignment horizontal="center" vertical="center"/>
    </xf>
    <xf numFmtId="16" fontId="3" fillId="3" borderId="16" xfId="0" applyNumberFormat="1" applyFont="1" applyFill="1" applyBorder="1" applyAlignment="1">
      <alignment horizontal="left" vertical="top"/>
    </xf>
    <xf numFmtId="49" fontId="3" fillId="0" borderId="17" xfId="1" applyNumberFormat="1" applyFont="1" applyBorder="1" applyAlignment="1">
      <alignment horizontal="center" vertical="center"/>
    </xf>
    <xf numFmtId="0" fontId="3" fillId="4" borderId="16" xfId="1" applyNumberFormat="1" applyFont="1" applyFill="1" applyBorder="1" applyAlignment="1">
      <alignment vertical="top" wrapText="1"/>
    </xf>
    <xf numFmtId="0" fontId="3" fillId="3" borderId="16" xfId="1" applyNumberFormat="1" applyFont="1" applyFill="1" applyBorder="1" applyAlignment="1">
      <alignment horizontal="left" vertical="center" wrapText="1"/>
    </xf>
    <xf numFmtId="0" fontId="3" fillId="3" borderId="16" xfId="1" applyNumberFormat="1" applyFont="1" applyFill="1" applyBorder="1" applyAlignment="1">
      <alignment vertical="top" wrapText="1"/>
    </xf>
    <xf numFmtId="0" fontId="3" fillId="0" borderId="16" xfId="1" applyNumberFormat="1" applyFont="1" applyFill="1" applyBorder="1" applyAlignment="1">
      <alignment vertical="top" wrapText="1"/>
    </xf>
    <xf numFmtId="0" fontId="2" fillId="2" borderId="16" xfId="1" applyNumberFormat="1" applyFont="1" applyFill="1" applyBorder="1" applyAlignment="1">
      <alignment vertical="top" wrapText="1"/>
    </xf>
    <xf numFmtId="0" fontId="3" fillId="3" borderId="16" xfId="1" applyFont="1" applyFill="1" applyBorder="1" applyAlignment="1">
      <alignment horizontal="center" vertical="center"/>
    </xf>
    <xf numFmtId="0" fontId="3" fillId="0" borderId="16" xfId="1" applyNumberFormat="1" applyFont="1" applyFill="1" applyBorder="1" applyAlignment="1">
      <alignment horizontal="center" vertical="top" wrapText="1"/>
    </xf>
    <xf numFmtId="0" fontId="2" fillId="0" borderId="17" xfId="1" applyFont="1" applyBorder="1" applyAlignment="1">
      <alignment horizontal="center" vertical="center" wrapText="1"/>
    </xf>
    <xf numFmtId="0" fontId="2" fillId="0" borderId="19" xfId="1" applyFont="1" applyFill="1" applyBorder="1" applyAlignment="1">
      <alignment horizontal="center" vertical="center"/>
    </xf>
    <xf numFmtId="0" fontId="2" fillId="0" borderId="20" xfId="1" applyFont="1" applyBorder="1" applyAlignment="1">
      <alignment horizontal="center" vertical="center"/>
    </xf>
    <xf numFmtId="0" fontId="2" fillId="2" borderId="5" xfId="1" applyFont="1" applyFill="1" applyBorder="1" applyAlignment="1">
      <alignment horizontal="left" vertical="top" wrapText="1"/>
    </xf>
    <xf numFmtId="0" fontId="2" fillId="2" borderId="6" xfId="1" applyFont="1" applyFill="1" applyBorder="1" applyAlignment="1">
      <alignment horizontal="left" vertical="top" wrapText="1"/>
    </xf>
    <xf numFmtId="0" fontId="2" fillId="2" borderId="7" xfId="1" applyFont="1" applyFill="1" applyBorder="1" applyAlignment="1">
      <alignment horizontal="left" vertical="top" wrapText="1"/>
    </xf>
    <xf numFmtId="0" fontId="2" fillId="2" borderId="8" xfId="1" applyFont="1" applyFill="1" applyBorder="1" applyAlignment="1">
      <alignment horizontal="left" vertical="top" wrapText="1"/>
    </xf>
    <xf numFmtId="0" fontId="2" fillId="2" borderId="0" xfId="1" applyFont="1" applyFill="1" applyBorder="1" applyAlignment="1">
      <alignment horizontal="left" vertical="top" wrapText="1"/>
    </xf>
    <xf numFmtId="0" fontId="2" fillId="2" borderId="1" xfId="1" applyFont="1" applyFill="1" applyBorder="1" applyAlignment="1">
      <alignment horizontal="left" vertical="top" wrapText="1"/>
    </xf>
    <xf numFmtId="0" fontId="3" fillId="0" borderId="8" xfId="1" applyFont="1" applyBorder="1" applyAlignment="1">
      <alignment horizontal="left" vertical="top" wrapText="1"/>
    </xf>
    <xf numFmtId="0" fontId="3" fillId="0" borderId="0" xfId="1" applyFont="1" applyBorder="1" applyAlignment="1">
      <alignment horizontal="left" vertical="top" wrapText="1"/>
    </xf>
    <xf numFmtId="0" fontId="3" fillId="0" borderId="1" xfId="1" applyFont="1" applyBorder="1" applyAlignment="1">
      <alignment horizontal="left" vertical="top" wrapText="1"/>
    </xf>
    <xf numFmtId="0" fontId="2" fillId="0" borderId="9" xfId="1" applyFont="1" applyFill="1" applyBorder="1" applyAlignment="1">
      <alignment horizontal="left" vertical="top" wrapText="1"/>
    </xf>
    <xf numFmtId="0" fontId="0" fillId="0" borderId="10" xfId="0" applyBorder="1" applyAlignment="1">
      <alignment horizontal="left" vertical="top" wrapText="1"/>
    </xf>
    <xf numFmtId="0" fontId="2" fillId="0" borderId="9" xfId="1" applyFont="1" applyBorder="1" applyAlignment="1"/>
    <xf numFmtId="0" fontId="0" fillId="0" borderId="10" xfId="0" applyBorder="1" applyAlignment="1"/>
    <xf numFmtId="0" fontId="2" fillId="2" borderId="9" xfId="1" applyFont="1" applyFill="1" applyBorder="1" applyAlignment="1">
      <alignment horizontal="left" vertical="top" wrapText="1"/>
    </xf>
    <xf numFmtId="0" fontId="2" fillId="2" borderId="10" xfId="1" applyFont="1" applyFill="1" applyBorder="1" applyAlignment="1">
      <alignment horizontal="left" vertical="top" wrapText="1"/>
    </xf>
    <xf numFmtId="0" fontId="3" fillId="3" borderId="2" xfId="1" applyFont="1" applyFill="1" applyBorder="1" applyAlignment="1">
      <alignment horizontal="left" vertical="top" wrapText="1"/>
    </xf>
    <xf numFmtId="0" fontId="3" fillId="3" borderId="9" xfId="1" applyFont="1" applyFill="1" applyBorder="1" applyAlignment="1">
      <alignment horizontal="left" vertical="top" wrapText="1"/>
    </xf>
    <xf numFmtId="0" fontId="3" fillId="3" borderId="10" xfId="1" applyFont="1" applyFill="1" applyBorder="1" applyAlignment="1">
      <alignment horizontal="left" vertical="top" wrapText="1"/>
    </xf>
    <xf numFmtId="0" fontId="2" fillId="0" borderId="2" xfId="1" applyFont="1" applyFill="1" applyBorder="1" applyAlignment="1">
      <alignment vertical="top" wrapText="1"/>
    </xf>
    <xf numFmtId="0" fontId="2" fillId="0" borderId="2" xfId="1" applyFont="1" applyFill="1" applyBorder="1" applyAlignment="1">
      <alignment horizontal="left" vertical="top" wrapText="1"/>
    </xf>
    <xf numFmtId="0" fontId="3" fillId="3" borderId="2" xfId="1" applyFont="1" applyFill="1" applyBorder="1" applyAlignment="1">
      <alignment horizontal="left" vertical="center" wrapText="1"/>
    </xf>
    <xf numFmtId="0" fontId="2" fillId="2" borderId="2" xfId="1" applyFont="1" applyFill="1" applyBorder="1" applyAlignment="1">
      <alignment horizontal="left" vertical="top" wrapText="1"/>
    </xf>
    <xf numFmtId="0" fontId="2" fillId="2" borderId="16" xfId="1" applyNumberFormat="1" applyFont="1" applyFill="1" applyBorder="1" applyAlignment="1">
      <alignment horizontal="center" vertical="top" wrapText="1"/>
    </xf>
    <xf numFmtId="0" fontId="3" fillId="0" borderId="13"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0" xfId="1" applyNumberFormat="1" applyFont="1" applyFill="1" applyBorder="1" applyAlignment="1">
      <alignment horizontal="left" vertical="top" wrapText="1"/>
    </xf>
    <xf numFmtId="0" fontId="2" fillId="0" borderId="0" xfId="1" applyNumberFormat="1" applyFont="1" applyFill="1" applyBorder="1" applyAlignment="1">
      <alignment horizontal="left" vertical="top" wrapText="1"/>
    </xf>
    <xf numFmtId="0" fontId="2" fillId="0" borderId="1" xfId="1" applyNumberFormat="1" applyFont="1" applyFill="1" applyBorder="1" applyAlignment="1">
      <alignment horizontal="left" vertical="top" wrapText="1"/>
    </xf>
    <xf numFmtId="0" fontId="2" fillId="0" borderId="10" xfId="1" applyFont="1" applyFill="1" applyBorder="1" applyAlignment="1">
      <alignment horizontal="left" vertical="top" wrapText="1"/>
    </xf>
    <xf numFmtId="16" fontId="3" fillId="0" borderId="16" xfId="0" applyNumberFormat="1" applyFont="1" applyFill="1" applyBorder="1" applyAlignment="1">
      <alignment horizontal="center" vertical="top" wrapText="1"/>
    </xf>
    <xf numFmtId="0" fontId="3" fillId="4" borderId="2" xfId="1" applyFont="1" applyFill="1" applyBorder="1" applyAlignment="1">
      <alignment vertical="top" wrapText="1"/>
    </xf>
    <xf numFmtId="0" fontId="3" fillId="0" borderId="16" xfId="1" applyNumberFormat="1" applyFont="1" applyFill="1" applyBorder="1" applyAlignment="1">
      <alignment horizontal="center" vertical="top" wrapText="1"/>
    </xf>
    <xf numFmtId="0" fontId="1" fillId="0" borderId="3" xfId="1" applyNumberFormat="1" applyFont="1" applyBorder="1" applyAlignment="1">
      <alignment horizontal="left" vertical="top" wrapText="1"/>
    </xf>
    <xf numFmtId="0" fontId="1" fillId="0" borderId="4" xfId="1" applyNumberFormat="1" applyFont="1" applyBorder="1" applyAlignment="1">
      <alignment horizontal="left" vertical="top" wrapText="1"/>
    </xf>
    <xf numFmtId="0" fontId="3" fillId="0" borderId="1" xfId="1" applyNumberFormat="1" applyFont="1" applyFill="1" applyBorder="1" applyAlignment="1">
      <alignment horizontal="left" vertical="top" wrapText="1"/>
    </xf>
    <xf numFmtId="0" fontId="1" fillId="0" borderId="0" xfId="1" applyNumberFormat="1" applyFont="1" applyBorder="1" applyAlignment="1">
      <alignment horizontal="center" vertical="top" wrapText="1"/>
    </xf>
    <xf numFmtId="0" fontId="2" fillId="0" borderId="0" xfId="1" applyNumberFormat="1" applyFont="1" applyBorder="1" applyAlignment="1">
      <alignment horizontal="center" vertical="top" wrapText="1"/>
    </xf>
    <xf numFmtId="0" fontId="3" fillId="4" borderId="16" xfId="1" applyNumberFormat="1" applyFont="1" applyFill="1" applyBorder="1" applyAlignment="1">
      <alignment horizontal="left" vertical="top" wrapText="1"/>
    </xf>
    <xf numFmtId="0" fontId="3" fillId="4" borderId="2" xfId="1" applyFont="1" applyFill="1" applyBorder="1" applyAlignment="1">
      <alignment horizontal="left" vertical="top" wrapText="1"/>
    </xf>
    <xf numFmtId="0" fontId="3" fillId="2" borderId="16" xfId="1" applyNumberFormat="1" applyFont="1" applyFill="1" applyBorder="1" applyAlignment="1">
      <alignment horizontal="center" vertical="top" wrapText="1"/>
    </xf>
    <xf numFmtId="0" fontId="3" fillId="0" borderId="0" xfId="1" applyNumberFormat="1" applyFont="1" applyBorder="1" applyAlignment="1">
      <alignment horizontal="left" vertical="top" wrapText="1"/>
    </xf>
    <xf numFmtId="0" fontId="3" fillId="0" borderId="1" xfId="1" applyNumberFormat="1" applyFont="1" applyBorder="1" applyAlignment="1">
      <alignment horizontal="left" vertical="top" wrapText="1"/>
    </xf>
    <xf numFmtId="0" fontId="3" fillId="3" borderId="9" xfId="1" applyNumberFormat="1" applyFont="1" applyFill="1" applyBorder="1" applyAlignment="1">
      <alignment horizontal="left" vertical="top" wrapText="1"/>
    </xf>
    <xf numFmtId="0" fontId="3" fillId="3" borderId="10" xfId="1" applyNumberFormat="1" applyFont="1" applyFill="1" applyBorder="1" applyAlignment="1">
      <alignment horizontal="left" vertical="top" wrapText="1"/>
    </xf>
    <xf numFmtId="0" fontId="3" fillId="3" borderId="2" xfId="1" applyFont="1" applyFill="1" applyBorder="1" applyAlignment="1">
      <alignment vertical="top" wrapText="1"/>
    </xf>
    <xf numFmtId="0" fontId="2" fillId="2" borderId="2" xfId="1" applyFont="1" applyFill="1" applyBorder="1" applyAlignment="1">
      <alignment horizontal="left" vertical="center" wrapText="1"/>
    </xf>
    <xf numFmtId="0" fontId="3" fillId="0" borderId="18" xfId="1" applyNumberFormat="1" applyFont="1" applyFill="1" applyBorder="1" applyAlignment="1">
      <alignment horizontal="center" vertical="top" wrapText="1"/>
    </xf>
    <xf numFmtId="0" fontId="2" fillId="2" borderId="11" xfId="1" applyFont="1" applyFill="1" applyBorder="1" applyAlignment="1">
      <alignment horizontal="left" vertical="top" wrapText="1"/>
    </xf>
    <xf numFmtId="0" fontId="2" fillId="2" borderId="12" xfId="1" applyFont="1" applyFill="1" applyBorder="1" applyAlignment="1">
      <alignment horizontal="left" vertical="top" wrapText="1"/>
    </xf>
    <xf numFmtId="0" fontId="2" fillId="5" borderId="0" xfId="1" applyFont="1" applyFill="1" applyAlignment="1"/>
    <xf numFmtId="0" fontId="3" fillId="5" borderId="2" xfId="1" applyFont="1" applyFill="1" applyBorder="1" applyAlignment="1">
      <alignment horizontal="center" vertical="center"/>
    </xf>
    <xf numFmtId="0" fontId="2" fillId="5" borderId="2" xfId="1" applyFont="1" applyFill="1" applyBorder="1" applyAlignment="1">
      <alignment horizontal="left" vertical="top" wrapText="1"/>
    </xf>
    <xf numFmtId="0" fontId="2" fillId="5" borderId="2" xfId="1" applyFont="1" applyFill="1" applyBorder="1" applyAlignment="1">
      <alignment horizontal="center" vertical="center"/>
    </xf>
    <xf numFmtId="0" fontId="3" fillId="5" borderId="17" xfId="1" applyFont="1" applyFill="1" applyBorder="1" applyAlignment="1">
      <alignment horizontal="center" vertical="center"/>
    </xf>
    <xf numFmtId="0" fontId="9" fillId="2" borderId="2" xfId="1" applyFont="1" applyFill="1" applyBorder="1" applyAlignment="1">
      <alignment horizontal="left" vertical="top"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F93"/>
  <sheetViews>
    <sheetView tabSelected="1" showWhiteSpace="0" zoomScale="120" zoomScaleNormal="120" zoomScaleSheetLayoutView="115" zoomScalePageLayoutView="120" workbookViewId="0">
      <selection activeCell="F9" sqref="F9"/>
    </sheetView>
  </sheetViews>
  <sheetFormatPr baseColWidth="10" defaultColWidth="8.83203125" defaultRowHeight="12" x14ac:dyDescent="0"/>
  <cols>
    <col min="1" max="1" width="5.6640625" style="10" customWidth="1"/>
    <col min="2" max="2" width="3.5" style="10" customWidth="1"/>
    <col min="3" max="3" width="102.5" style="11" customWidth="1"/>
    <col min="4" max="4" width="12.5" style="12" customWidth="1"/>
    <col min="5" max="5" width="22.5" style="13" customWidth="1"/>
    <col min="6" max="6" width="49.5" style="1" customWidth="1"/>
    <col min="7" max="16384" width="8.83203125" style="1"/>
  </cols>
  <sheetData>
    <row r="1" spans="1:6">
      <c r="A1" s="78" t="s">
        <v>106</v>
      </c>
      <c r="B1" s="78"/>
      <c r="C1" s="78"/>
      <c r="D1" s="78"/>
      <c r="E1" s="79"/>
    </row>
    <row r="2" spans="1:6">
      <c r="A2" s="81"/>
      <c r="B2" s="81"/>
      <c r="C2" s="81"/>
      <c r="D2" s="2"/>
      <c r="E2" s="3"/>
    </row>
    <row r="3" spans="1:6">
      <c r="A3" s="86" t="s">
        <v>13</v>
      </c>
      <c r="B3" s="86"/>
      <c r="C3" s="86"/>
      <c r="D3" s="86"/>
      <c r="E3" s="87"/>
    </row>
    <row r="4" spans="1:6">
      <c r="A4" s="71" t="s">
        <v>107</v>
      </c>
      <c r="B4" s="71"/>
      <c r="C4" s="71"/>
      <c r="D4" s="71"/>
      <c r="E4" s="80"/>
    </row>
    <row r="5" spans="1:6" ht="46.5" customHeight="1">
      <c r="A5" s="71" t="s">
        <v>105</v>
      </c>
      <c r="B5" s="72"/>
      <c r="C5" s="72"/>
      <c r="D5" s="72"/>
      <c r="E5" s="73"/>
    </row>
    <row r="6" spans="1:6" ht="13" thickBot="1">
      <c r="A6" s="82"/>
      <c r="B6" s="82"/>
      <c r="C6" s="82"/>
      <c r="D6" s="2"/>
      <c r="E6" s="3"/>
    </row>
    <row r="7" spans="1:6" ht="24">
      <c r="A7" s="69" t="s">
        <v>14</v>
      </c>
      <c r="B7" s="70"/>
      <c r="C7" s="70"/>
      <c r="D7" s="19" t="s">
        <v>36</v>
      </c>
      <c r="E7" s="20" t="s">
        <v>23</v>
      </c>
    </row>
    <row r="8" spans="1:6" ht="41.25" customHeight="1">
      <c r="A8" s="83" t="s">
        <v>38</v>
      </c>
      <c r="B8" s="84"/>
      <c r="C8" s="84"/>
      <c r="D8" s="14">
        <f>D9+D12+D17+D21+D27+D31</f>
        <v>30</v>
      </c>
      <c r="E8" s="21"/>
    </row>
    <row r="9" spans="1:6" ht="27" customHeight="1">
      <c r="A9" s="22" t="s">
        <v>0</v>
      </c>
      <c r="B9" s="61" t="s">
        <v>22</v>
      </c>
      <c r="C9" s="61"/>
      <c r="D9" s="96">
        <f>SUM(D10:D11)</f>
        <v>2</v>
      </c>
      <c r="E9" s="23" t="s">
        <v>24</v>
      </c>
      <c r="F9" s="95" t="s">
        <v>113</v>
      </c>
    </row>
    <row r="10" spans="1:6" s="5" customFormat="1">
      <c r="A10" s="68"/>
      <c r="B10" s="67" t="s">
        <v>60</v>
      </c>
      <c r="C10" s="67"/>
      <c r="D10" s="4">
        <v>1</v>
      </c>
      <c r="E10" s="24"/>
    </row>
    <row r="11" spans="1:6" s="5" customFormat="1" ht="17.25" customHeight="1">
      <c r="A11" s="68"/>
      <c r="B11" s="67" t="s">
        <v>39</v>
      </c>
      <c r="C11" s="67"/>
      <c r="D11" s="4">
        <v>1</v>
      </c>
      <c r="E11" s="24"/>
    </row>
    <row r="12" spans="1:6" ht="26.25" customHeight="1">
      <c r="A12" s="22" t="s">
        <v>1</v>
      </c>
      <c r="B12" s="61" t="s">
        <v>15</v>
      </c>
      <c r="C12" s="61"/>
      <c r="D12" s="6">
        <f>SUM(D13:D16)</f>
        <v>10</v>
      </c>
      <c r="E12" s="23" t="s">
        <v>24</v>
      </c>
    </row>
    <row r="13" spans="1:6" ht="15" customHeight="1">
      <c r="A13" s="25"/>
      <c r="B13" s="65" t="s">
        <v>40</v>
      </c>
      <c r="C13" s="65"/>
      <c r="D13" s="7">
        <v>3</v>
      </c>
      <c r="E13" s="23"/>
    </row>
    <row r="14" spans="1:6" ht="43.5" customHeight="1">
      <c r="A14" s="85"/>
      <c r="B14" s="65" t="s">
        <v>96</v>
      </c>
      <c r="C14" s="65"/>
      <c r="D14" s="4">
        <v>3</v>
      </c>
      <c r="E14" s="21"/>
    </row>
    <row r="15" spans="1:6" ht="21.75" customHeight="1">
      <c r="A15" s="85"/>
      <c r="B15" s="55" t="s">
        <v>108</v>
      </c>
      <c r="C15" s="56"/>
      <c r="D15" s="4">
        <v>3</v>
      </c>
      <c r="E15" s="21"/>
    </row>
    <row r="16" spans="1:6">
      <c r="A16" s="85"/>
      <c r="B16" s="65" t="s">
        <v>97</v>
      </c>
      <c r="C16" s="65"/>
      <c r="D16" s="4">
        <v>1</v>
      </c>
      <c r="E16" s="21"/>
    </row>
    <row r="17" spans="1:6" ht="26.25" customHeight="1">
      <c r="A17" s="22" t="s">
        <v>78</v>
      </c>
      <c r="B17" s="61" t="s">
        <v>71</v>
      </c>
      <c r="C17" s="61"/>
      <c r="D17" s="16">
        <f>SUM(D18:D20)</f>
        <v>3</v>
      </c>
      <c r="E17" s="26" t="s">
        <v>24</v>
      </c>
    </row>
    <row r="18" spans="1:6">
      <c r="A18" s="27"/>
      <c r="B18" s="55" t="s">
        <v>72</v>
      </c>
      <c r="C18" s="74"/>
      <c r="D18" s="17">
        <v>1</v>
      </c>
      <c r="E18" s="21"/>
    </row>
    <row r="19" spans="1:6">
      <c r="A19" s="27"/>
      <c r="B19" s="55" t="s">
        <v>73</v>
      </c>
      <c r="C19" s="74"/>
      <c r="D19" s="17">
        <v>1</v>
      </c>
      <c r="E19" s="21"/>
    </row>
    <row r="20" spans="1:6">
      <c r="A20" s="27"/>
      <c r="B20" s="55" t="s">
        <v>74</v>
      </c>
      <c r="C20" s="74"/>
      <c r="D20" s="17">
        <v>1</v>
      </c>
      <c r="E20" s="21"/>
    </row>
    <row r="21" spans="1:6" ht="29.25" customHeight="1">
      <c r="A21" s="22" t="s">
        <v>61</v>
      </c>
      <c r="B21" s="61" t="s">
        <v>59</v>
      </c>
      <c r="C21" s="61"/>
      <c r="D21" s="96">
        <v>5</v>
      </c>
      <c r="E21" s="28" t="s">
        <v>25</v>
      </c>
      <c r="F21" s="95" t="s">
        <v>114</v>
      </c>
    </row>
    <row r="22" spans="1:6" s="5" customFormat="1">
      <c r="A22" s="68"/>
      <c r="B22" s="67" t="s">
        <v>98</v>
      </c>
      <c r="C22" s="67"/>
      <c r="D22" s="4">
        <v>1</v>
      </c>
      <c r="E22" s="24"/>
    </row>
    <row r="23" spans="1:6" s="5" customFormat="1">
      <c r="A23" s="68"/>
      <c r="B23" s="67" t="s">
        <v>109</v>
      </c>
      <c r="C23" s="67"/>
      <c r="D23" s="4">
        <v>2</v>
      </c>
      <c r="E23" s="24"/>
    </row>
    <row r="24" spans="1:6" s="5" customFormat="1">
      <c r="A24" s="68"/>
      <c r="B24" s="67" t="s">
        <v>110</v>
      </c>
      <c r="C24" s="67"/>
      <c r="D24" s="4">
        <v>3</v>
      </c>
      <c r="E24" s="24"/>
    </row>
    <row r="25" spans="1:6" s="5" customFormat="1">
      <c r="A25" s="68"/>
      <c r="B25" s="67" t="s">
        <v>111</v>
      </c>
      <c r="C25" s="67"/>
      <c r="D25" s="4">
        <v>4</v>
      </c>
      <c r="E25" s="24"/>
    </row>
    <row r="26" spans="1:6" s="5" customFormat="1">
      <c r="A26" s="68"/>
      <c r="B26" s="67" t="s">
        <v>112</v>
      </c>
      <c r="C26" s="67"/>
      <c r="D26" s="4">
        <v>5</v>
      </c>
      <c r="E26" s="24"/>
    </row>
    <row r="27" spans="1:6" s="5" customFormat="1" ht="32.25" customHeight="1">
      <c r="A27" s="29" t="s">
        <v>62</v>
      </c>
      <c r="B27" s="62" t="s">
        <v>89</v>
      </c>
      <c r="C27" s="63"/>
      <c r="D27" s="96">
        <v>5</v>
      </c>
      <c r="E27" s="23" t="s">
        <v>25</v>
      </c>
      <c r="F27" s="95" t="s">
        <v>115</v>
      </c>
    </row>
    <row r="28" spans="1:6" s="5" customFormat="1" ht="30" customHeight="1">
      <c r="A28" s="68"/>
      <c r="B28" s="59" t="s">
        <v>93</v>
      </c>
      <c r="C28" s="60"/>
      <c r="D28" s="4">
        <v>1</v>
      </c>
      <c r="E28" s="24"/>
    </row>
    <row r="29" spans="1:6" s="5" customFormat="1" ht="30" customHeight="1">
      <c r="A29" s="68"/>
      <c r="B29" s="59" t="s">
        <v>94</v>
      </c>
      <c r="C29" s="60"/>
      <c r="D29" s="4">
        <v>3</v>
      </c>
      <c r="E29" s="24"/>
    </row>
    <row r="30" spans="1:6" s="5" customFormat="1" ht="27.75" customHeight="1">
      <c r="A30" s="68"/>
      <c r="B30" s="59" t="s">
        <v>95</v>
      </c>
      <c r="C30" s="60"/>
      <c r="D30" s="4">
        <v>5</v>
      </c>
      <c r="E30" s="24"/>
    </row>
    <row r="31" spans="1:6" s="5" customFormat="1" ht="29.25" customHeight="1">
      <c r="A31" s="29" t="s">
        <v>63</v>
      </c>
      <c r="B31" s="62" t="s">
        <v>90</v>
      </c>
      <c r="C31" s="63"/>
      <c r="D31" s="96">
        <v>5</v>
      </c>
      <c r="E31" s="23" t="s">
        <v>25</v>
      </c>
    </row>
    <row r="32" spans="1:6" s="5" customFormat="1" ht="30" customHeight="1">
      <c r="A32" s="30"/>
      <c r="B32" s="59" t="s">
        <v>99</v>
      </c>
      <c r="C32" s="60"/>
      <c r="D32" s="4">
        <v>1</v>
      </c>
      <c r="E32" s="24"/>
    </row>
    <row r="33" spans="1:6" s="5" customFormat="1" ht="32.25" customHeight="1">
      <c r="A33" s="30"/>
      <c r="B33" s="59" t="s">
        <v>100</v>
      </c>
      <c r="C33" s="60"/>
      <c r="D33" s="4">
        <v>3</v>
      </c>
      <c r="E33" s="24"/>
    </row>
    <row r="34" spans="1:6" s="5" customFormat="1" ht="30.75" customHeight="1">
      <c r="A34" s="30"/>
      <c r="B34" s="59" t="s">
        <v>101</v>
      </c>
      <c r="C34" s="60"/>
      <c r="D34" s="4">
        <v>5</v>
      </c>
      <c r="E34" s="24"/>
    </row>
    <row r="35" spans="1:6" ht="31.5" customHeight="1">
      <c r="A35" s="31" t="s">
        <v>2</v>
      </c>
      <c r="B35" s="84" t="s">
        <v>31</v>
      </c>
      <c r="C35" s="84"/>
      <c r="D35" s="14">
        <f>D36+D40+D43+D46+D50+D54</f>
        <v>30</v>
      </c>
      <c r="E35" s="21"/>
    </row>
    <row r="36" spans="1:6" s="5" customFormat="1" ht="40.5" customHeight="1">
      <c r="A36" s="22" t="s">
        <v>3</v>
      </c>
      <c r="B36" s="61" t="s">
        <v>41</v>
      </c>
      <c r="C36" s="61"/>
      <c r="D36" s="6">
        <v>7</v>
      </c>
      <c r="E36" s="23" t="s">
        <v>24</v>
      </c>
    </row>
    <row r="37" spans="1:6" s="5" customFormat="1">
      <c r="A37" s="68"/>
      <c r="B37" s="67" t="s">
        <v>37</v>
      </c>
      <c r="C37" s="67"/>
      <c r="D37" s="7">
        <v>2</v>
      </c>
      <c r="E37" s="24"/>
    </row>
    <row r="38" spans="1:6" s="5" customFormat="1" ht="30" customHeight="1">
      <c r="A38" s="68"/>
      <c r="B38" s="67" t="s">
        <v>42</v>
      </c>
      <c r="C38" s="67"/>
      <c r="D38" s="4">
        <v>3</v>
      </c>
      <c r="E38" s="24"/>
    </row>
    <row r="39" spans="1:6" s="5" customFormat="1" ht="35.25" customHeight="1">
      <c r="A39" s="68"/>
      <c r="B39" s="65" t="s">
        <v>87</v>
      </c>
      <c r="C39" s="65"/>
      <c r="D39" s="7">
        <v>2</v>
      </c>
      <c r="E39" s="24"/>
    </row>
    <row r="40" spans="1:6" s="5" customFormat="1" ht="24">
      <c r="A40" s="22" t="s">
        <v>16</v>
      </c>
      <c r="B40" s="61" t="s">
        <v>43</v>
      </c>
      <c r="C40" s="61"/>
      <c r="D40" s="6">
        <v>4</v>
      </c>
      <c r="E40" s="32" t="s">
        <v>54</v>
      </c>
    </row>
    <row r="41" spans="1:6" s="5" customFormat="1">
      <c r="A41" s="68"/>
      <c r="B41" s="64" t="s">
        <v>116</v>
      </c>
      <c r="C41" s="64"/>
      <c r="D41" s="7">
        <v>2</v>
      </c>
      <c r="E41" s="24"/>
      <c r="F41" s="5" t="s">
        <v>117</v>
      </c>
    </row>
    <row r="42" spans="1:6" s="5" customFormat="1">
      <c r="A42" s="68"/>
      <c r="B42" s="64" t="s">
        <v>44</v>
      </c>
      <c r="C42" s="64"/>
      <c r="D42" s="7">
        <v>2</v>
      </c>
      <c r="E42" s="24"/>
    </row>
    <row r="43" spans="1:6" s="5" customFormat="1" ht="31.5" customHeight="1">
      <c r="A43" s="22" t="s">
        <v>17</v>
      </c>
      <c r="B43" s="61" t="s">
        <v>45</v>
      </c>
      <c r="C43" s="61"/>
      <c r="D43" s="6">
        <f>SUM(D44:D45)</f>
        <v>3</v>
      </c>
      <c r="E43" s="23" t="s">
        <v>24</v>
      </c>
    </row>
    <row r="44" spans="1:6" s="5" customFormat="1" ht="33" customHeight="1">
      <c r="A44" s="68"/>
      <c r="B44" s="67" t="s">
        <v>118</v>
      </c>
      <c r="C44" s="67"/>
      <c r="D44" s="4">
        <v>2</v>
      </c>
      <c r="E44" s="24"/>
    </row>
    <row r="45" spans="1:6" s="5" customFormat="1" ht="28.5" customHeight="1">
      <c r="A45" s="68"/>
      <c r="B45" s="67" t="s">
        <v>102</v>
      </c>
      <c r="C45" s="67"/>
      <c r="D45" s="4">
        <v>1</v>
      </c>
      <c r="E45" s="24"/>
    </row>
    <row r="46" spans="1:6" s="5" customFormat="1" ht="26.25" customHeight="1">
      <c r="A46" s="22" t="s">
        <v>4</v>
      </c>
      <c r="B46" s="61" t="s">
        <v>18</v>
      </c>
      <c r="C46" s="61"/>
      <c r="D46" s="96">
        <v>8</v>
      </c>
      <c r="E46" s="23" t="s">
        <v>24</v>
      </c>
    </row>
    <row r="47" spans="1:6" ht="28.5" customHeight="1">
      <c r="A47" s="68"/>
      <c r="B47" s="67" t="s">
        <v>69</v>
      </c>
      <c r="C47" s="67"/>
      <c r="D47" s="4">
        <v>4</v>
      </c>
      <c r="E47" s="33"/>
    </row>
    <row r="48" spans="1:6" ht="28.5" customHeight="1">
      <c r="A48" s="68"/>
      <c r="B48" s="97" t="s">
        <v>104</v>
      </c>
      <c r="C48" s="97"/>
      <c r="D48" s="98">
        <v>2</v>
      </c>
      <c r="E48" s="99"/>
      <c r="F48" s="1" t="s">
        <v>119</v>
      </c>
    </row>
    <row r="49" spans="1:6" ht="19.5" customHeight="1">
      <c r="A49" s="68"/>
      <c r="B49" s="57" t="s">
        <v>103</v>
      </c>
      <c r="C49" s="58"/>
      <c r="D49" s="4">
        <v>4</v>
      </c>
      <c r="E49" s="33"/>
    </row>
    <row r="50" spans="1:6" ht="24" customHeight="1">
      <c r="A50" s="34" t="s">
        <v>5</v>
      </c>
      <c r="B50" s="61" t="s">
        <v>27</v>
      </c>
      <c r="C50" s="61"/>
      <c r="D50" s="6">
        <f>SUM(D51:D53)</f>
        <v>5</v>
      </c>
      <c r="E50" s="23" t="s">
        <v>24</v>
      </c>
    </row>
    <row r="51" spans="1:6" ht="21.75" customHeight="1">
      <c r="A51" s="75"/>
      <c r="B51" s="67" t="s">
        <v>21</v>
      </c>
      <c r="C51" s="67"/>
      <c r="D51" s="7">
        <v>2</v>
      </c>
      <c r="E51" s="35"/>
    </row>
    <row r="52" spans="1:6" ht="24" customHeight="1">
      <c r="A52" s="75"/>
      <c r="B52" s="100" t="s">
        <v>120</v>
      </c>
      <c r="C52" s="100"/>
      <c r="D52" s="7">
        <v>2</v>
      </c>
      <c r="E52" s="35"/>
      <c r="F52" s="1" t="s">
        <v>121</v>
      </c>
    </row>
    <row r="53" spans="1:6" ht="30.75" customHeight="1">
      <c r="A53" s="75"/>
      <c r="B53" s="67" t="s">
        <v>70</v>
      </c>
      <c r="C53" s="67"/>
      <c r="D53" s="4">
        <v>1</v>
      </c>
      <c r="E53" s="35"/>
    </row>
    <row r="54" spans="1:6" ht="31.5" customHeight="1">
      <c r="A54" s="22" t="s">
        <v>6</v>
      </c>
      <c r="B54" s="61" t="s">
        <v>35</v>
      </c>
      <c r="C54" s="61"/>
      <c r="D54" s="6">
        <v>3</v>
      </c>
      <c r="E54" s="23" t="s">
        <v>25</v>
      </c>
      <c r="F54" s="1" t="s">
        <v>123</v>
      </c>
    </row>
    <row r="55" spans="1:6" ht="32.25" customHeight="1">
      <c r="A55" s="77"/>
      <c r="B55" s="65" t="s">
        <v>122</v>
      </c>
      <c r="C55" s="65"/>
      <c r="D55" s="7">
        <v>1</v>
      </c>
      <c r="E55" s="33"/>
    </row>
    <row r="56" spans="1:6" ht="32.25" customHeight="1">
      <c r="A56" s="77"/>
      <c r="B56" s="67" t="s">
        <v>64</v>
      </c>
      <c r="C56" s="67"/>
      <c r="D56" s="4">
        <v>3</v>
      </c>
      <c r="E56" s="33"/>
    </row>
    <row r="57" spans="1:6" ht="45.75" customHeight="1">
      <c r="A57" s="36" t="s">
        <v>7</v>
      </c>
      <c r="B57" s="76" t="s">
        <v>32</v>
      </c>
      <c r="C57" s="76"/>
      <c r="D57" s="14">
        <f>D58+D61+D64+D68+D71+D74+D77</f>
        <v>30</v>
      </c>
      <c r="E57" s="21"/>
    </row>
    <row r="58" spans="1:6" ht="29.25" customHeight="1">
      <c r="A58" s="37" t="s">
        <v>8</v>
      </c>
      <c r="B58" s="66" t="s">
        <v>20</v>
      </c>
      <c r="C58" s="66"/>
      <c r="D58" s="6">
        <f>SUM(D59:D60)</f>
        <v>5</v>
      </c>
      <c r="E58" s="23" t="s">
        <v>24</v>
      </c>
    </row>
    <row r="59" spans="1:6" ht="28.5" customHeight="1">
      <c r="A59" s="68"/>
      <c r="B59" s="67" t="s">
        <v>46</v>
      </c>
      <c r="C59" s="67"/>
      <c r="D59" s="4">
        <v>2</v>
      </c>
      <c r="E59" s="21"/>
    </row>
    <row r="60" spans="1:6" ht="30" customHeight="1">
      <c r="A60" s="68"/>
      <c r="B60" s="67" t="s">
        <v>47</v>
      </c>
      <c r="C60" s="67"/>
      <c r="D60" s="4">
        <v>3</v>
      </c>
      <c r="E60" s="21"/>
    </row>
    <row r="61" spans="1:6" ht="28.5" customHeight="1">
      <c r="A61" s="37" t="s">
        <v>9</v>
      </c>
      <c r="B61" s="66" t="s">
        <v>48</v>
      </c>
      <c r="C61" s="66"/>
      <c r="D61" s="18">
        <f>SUM(D62:D63)</f>
        <v>6</v>
      </c>
      <c r="E61" s="23" t="s">
        <v>24</v>
      </c>
    </row>
    <row r="62" spans="1:6" ht="18.75" customHeight="1">
      <c r="A62" s="77"/>
      <c r="B62" s="91" t="s">
        <v>49</v>
      </c>
      <c r="C62" s="91"/>
      <c r="D62" s="4">
        <v>3</v>
      </c>
      <c r="E62" s="21"/>
    </row>
    <row r="63" spans="1:6" ht="30" customHeight="1">
      <c r="A63" s="77"/>
      <c r="B63" s="91" t="s">
        <v>65</v>
      </c>
      <c r="C63" s="91"/>
      <c r="D63" s="15">
        <v>3</v>
      </c>
      <c r="E63" s="21"/>
    </row>
    <row r="64" spans="1:6" ht="30.75" customHeight="1">
      <c r="A64" s="38" t="s">
        <v>19</v>
      </c>
      <c r="B64" s="90" t="s">
        <v>26</v>
      </c>
      <c r="C64" s="90"/>
      <c r="D64" s="6">
        <f>SUM(D65:D67)</f>
        <v>8</v>
      </c>
      <c r="E64" s="23" t="s">
        <v>24</v>
      </c>
    </row>
    <row r="65" spans="1:6" ht="18" customHeight="1">
      <c r="A65" s="39"/>
      <c r="B65" s="65" t="s">
        <v>124</v>
      </c>
      <c r="C65" s="65"/>
      <c r="D65" s="7">
        <v>2</v>
      </c>
      <c r="E65" s="33"/>
      <c r="F65" s="1" t="s">
        <v>125</v>
      </c>
    </row>
    <row r="66" spans="1:6" ht="34.5" customHeight="1">
      <c r="A66" s="39"/>
      <c r="B66" s="64" t="s">
        <v>126</v>
      </c>
      <c r="C66" s="64"/>
      <c r="D66" s="7">
        <v>3</v>
      </c>
      <c r="E66" s="33"/>
      <c r="F66" s="1" t="s">
        <v>127</v>
      </c>
    </row>
    <row r="67" spans="1:6" ht="31.5" customHeight="1">
      <c r="A67" s="39"/>
      <c r="B67" s="64" t="s">
        <v>75</v>
      </c>
      <c r="C67" s="64"/>
      <c r="D67" s="7">
        <v>3</v>
      </c>
      <c r="E67" s="33"/>
    </row>
    <row r="68" spans="1:6" ht="34.5" customHeight="1">
      <c r="A68" s="22" t="s">
        <v>66</v>
      </c>
      <c r="B68" s="61" t="s">
        <v>28</v>
      </c>
      <c r="C68" s="61"/>
      <c r="D68" s="6">
        <f>SUM(D69:D70)</f>
        <v>4</v>
      </c>
      <c r="E68" s="23" t="s">
        <v>24</v>
      </c>
    </row>
    <row r="69" spans="1:6" ht="31.5" customHeight="1">
      <c r="A69" s="40"/>
      <c r="B69" s="67" t="s">
        <v>57</v>
      </c>
      <c r="C69" s="67"/>
      <c r="D69" s="4">
        <v>2</v>
      </c>
      <c r="E69" s="21"/>
    </row>
    <row r="70" spans="1:6" ht="33" customHeight="1">
      <c r="A70" s="40"/>
      <c r="B70" s="67" t="s">
        <v>58</v>
      </c>
      <c r="C70" s="67"/>
      <c r="D70" s="4">
        <v>2</v>
      </c>
      <c r="E70" s="21"/>
    </row>
    <row r="71" spans="1:6" ht="33" customHeight="1">
      <c r="A71" s="22" t="s">
        <v>67</v>
      </c>
      <c r="B71" s="61" t="s">
        <v>51</v>
      </c>
      <c r="C71" s="61"/>
      <c r="D71" s="6">
        <f>SUM(D72:D73)</f>
        <v>4</v>
      </c>
      <c r="E71" s="23" t="s">
        <v>24</v>
      </c>
      <c r="F71" s="1" t="s">
        <v>128</v>
      </c>
    </row>
    <row r="72" spans="1:6" ht="15" customHeight="1">
      <c r="A72" s="77"/>
      <c r="B72" s="65" t="s">
        <v>82</v>
      </c>
      <c r="C72" s="65"/>
      <c r="D72" s="4">
        <v>2</v>
      </c>
      <c r="E72" s="21"/>
    </row>
    <row r="73" spans="1:6" ht="19.5" customHeight="1">
      <c r="A73" s="77"/>
      <c r="B73" s="65" t="s">
        <v>52</v>
      </c>
      <c r="C73" s="65"/>
      <c r="D73" s="4">
        <v>2</v>
      </c>
      <c r="E73" s="21"/>
    </row>
    <row r="74" spans="1:6" ht="26.25" customHeight="1">
      <c r="A74" s="41" t="s">
        <v>68</v>
      </c>
      <c r="B74" s="61" t="s">
        <v>76</v>
      </c>
      <c r="C74" s="61"/>
      <c r="D74" s="6">
        <v>1</v>
      </c>
      <c r="E74" s="23" t="s">
        <v>25</v>
      </c>
    </row>
    <row r="75" spans="1:6" ht="19.5" customHeight="1">
      <c r="A75" s="42"/>
      <c r="B75" s="55" t="s">
        <v>79</v>
      </c>
      <c r="C75" s="74"/>
      <c r="D75" s="7">
        <v>1</v>
      </c>
      <c r="E75" s="21"/>
    </row>
    <row r="76" spans="1:6" ht="21.75" customHeight="1">
      <c r="A76" s="42"/>
      <c r="B76" s="55" t="s">
        <v>80</v>
      </c>
      <c r="C76" s="74"/>
      <c r="D76" s="4">
        <v>0</v>
      </c>
      <c r="E76" s="21"/>
    </row>
    <row r="77" spans="1:6" ht="24" customHeight="1">
      <c r="A77" s="22" t="s">
        <v>81</v>
      </c>
      <c r="B77" s="61" t="s">
        <v>50</v>
      </c>
      <c r="C77" s="61"/>
      <c r="D77" s="6">
        <v>2</v>
      </c>
      <c r="E77" s="23" t="s">
        <v>25</v>
      </c>
    </row>
    <row r="78" spans="1:6" ht="30.75" customHeight="1">
      <c r="A78" s="68"/>
      <c r="B78" s="67" t="s">
        <v>84</v>
      </c>
      <c r="C78" s="67"/>
      <c r="D78" s="8">
        <v>0</v>
      </c>
      <c r="E78" s="21"/>
    </row>
    <row r="79" spans="1:6" ht="29.25" customHeight="1">
      <c r="A79" s="68"/>
      <c r="B79" s="67" t="s">
        <v>85</v>
      </c>
      <c r="C79" s="67"/>
      <c r="D79" s="8">
        <v>1</v>
      </c>
      <c r="E79" s="21"/>
    </row>
    <row r="80" spans="1:6" ht="30" customHeight="1">
      <c r="A80" s="68"/>
      <c r="B80" s="67" t="s">
        <v>83</v>
      </c>
      <c r="C80" s="67"/>
      <c r="D80" s="8">
        <v>2</v>
      </c>
      <c r="E80" s="21"/>
    </row>
    <row r="81" spans="1:5" ht="31.5" customHeight="1">
      <c r="A81" s="31">
        <v>4</v>
      </c>
      <c r="B81" s="84" t="s">
        <v>33</v>
      </c>
      <c r="C81" s="84"/>
      <c r="D81" s="14">
        <f>D82+D85</f>
        <v>10</v>
      </c>
      <c r="E81" s="21"/>
    </row>
    <row r="82" spans="1:5" ht="27" customHeight="1">
      <c r="A82" s="22" t="s">
        <v>10</v>
      </c>
      <c r="B82" s="61" t="s">
        <v>92</v>
      </c>
      <c r="C82" s="61"/>
      <c r="D82" s="6">
        <v>3</v>
      </c>
      <c r="E82" s="32" t="s">
        <v>54</v>
      </c>
    </row>
    <row r="83" spans="1:5" ht="45" customHeight="1">
      <c r="A83" s="68"/>
      <c r="B83" s="67" t="s">
        <v>53</v>
      </c>
      <c r="C83" s="67"/>
      <c r="D83" s="4">
        <v>1</v>
      </c>
      <c r="E83" s="21"/>
    </row>
    <row r="84" spans="1:5" ht="32.25" customHeight="1">
      <c r="A84" s="68"/>
      <c r="B84" s="67" t="s">
        <v>55</v>
      </c>
      <c r="C84" s="67"/>
      <c r="D84" s="9">
        <v>2</v>
      </c>
      <c r="E84" s="43"/>
    </row>
    <row r="85" spans="1:5" ht="33.75" customHeight="1">
      <c r="A85" s="29" t="s">
        <v>11</v>
      </c>
      <c r="B85" s="88" t="s">
        <v>91</v>
      </c>
      <c r="C85" s="89"/>
      <c r="D85" s="6">
        <f>SUM(D86:D89)</f>
        <v>7</v>
      </c>
      <c r="E85" s="23" t="s">
        <v>24</v>
      </c>
    </row>
    <row r="86" spans="1:5" ht="33.75" customHeight="1">
      <c r="A86" s="77"/>
      <c r="B86" s="59" t="s">
        <v>88</v>
      </c>
      <c r="C86" s="60"/>
      <c r="D86" s="7">
        <v>2</v>
      </c>
      <c r="E86" s="21"/>
    </row>
    <row r="87" spans="1:5" ht="28.5" customHeight="1">
      <c r="A87" s="77"/>
      <c r="B87" s="59" t="s">
        <v>56</v>
      </c>
      <c r="C87" s="60"/>
      <c r="D87" s="7">
        <v>2</v>
      </c>
      <c r="E87" s="21"/>
    </row>
    <row r="88" spans="1:5" ht="31.5" customHeight="1">
      <c r="A88" s="77"/>
      <c r="B88" s="59" t="s">
        <v>77</v>
      </c>
      <c r="C88" s="60"/>
      <c r="D88" s="7">
        <v>2</v>
      </c>
      <c r="E88" s="21"/>
    </row>
    <row r="89" spans="1:5" ht="30.75" customHeight="1" thickBot="1">
      <c r="A89" s="92"/>
      <c r="B89" s="93" t="s">
        <v>86</v>
      </c>
      <c r="C89" s="94"/>
      <c r="D89" s="44">
        <v>1</v>
      </c>
      <c r="E89" s="45"/>
    </row>
    <row r="90" spans="1:5" ht="15" customHeight="1">
      <c r="A90" s="52" t="s">
        <v>34</v>
      </c>
      <c r="B90" s="53"/>
      <c r="C90" s="53"/>
      <c r="D90" s="53"/>
      <c r="E90" s="54"/>
    </row>
    <row r="91" spans="1:5" ht="12.75" customHeight="1">
      <c r="A91" s="49" t="s">
        <v>12</v>
      </c>
      <c r="B91" s="50"/>
      <c r="C91" s="50"/>
      <c r="D91" s="50"/>
      <c r="E91" s="51"/>
    </row>
    <row r="92" spans="1:5" ht="15" customHeight="1">
      <c r="A92" s="49" t="s">
        <v>29</v>
      </c>
      <c r="B92" s="50"/>
      <c r="C92" s="50"/>
      <c r="D92" s="50"/>
      <c r="E92" s="51"/>
    </row>
    <row r="93" spans="1:5" ht="31.5" customHeight="1" thickBot="1">
      <c r="A93" s="46" t="s">
        <v>30</v>
      </c>
      <c r="B93" s="47"/>
      <c r="C93" s="47"/>
      <c r="D93" s="47"/>
      <c r="E93" s="48"/>
    </row>
  </sheetData>
  <mergeCells count="109">
    <mergeCell ref="B87:C87"/>
    <mergeCell ref="B88:C88"/>
    <mergeCell ref="B81:C81"/>
    <mergeCell ref="A55:A56"/>
    <mergeCell ref="B65:C65"/>
    <mergeCell ref="B63:C63"/>
    <mergeCell ref="B62:C62"/>
    <mergeCell ref="A86:A89"/>
    <mergeCell ref="A83:A84"/>
    <mergeCell ref="B86:C86"/>
    <mergeCell ref="B79:C79"/>
    <mergeCell ref="B60:C60"/>
    <mergeCell ref="B59:C59"/>
    <mergeCell ref="A72:A73"/>
    <mergeCell ref="B89:C89"/>
    <mergeCell ref="B68:C68"/>
    <mergeCell ref="B75:C75"/>
    <mergeCell ref="B69:C69"/>
    <mergeCell ref="B77:C77"/>
    <mergeCell ref="B78:C78"/>
    <mergeCell ref="B80:C80"/>
    <mergeCell ref="B85:C85"/>
    <mergeCell ref="B70:C70"/>
    <mergeCell ref="B84:C84"/>
    <mergeCell ref="B83:C83"/>
    <mergeCell ref="B72:C72"/>
    <mergeCell ref="B48:C48"/>
    <mergeCell ref="B53:C53"/>
    <mergeCell ref="B46:C46"/>
    <mergeCell ref="B45:C45"/>
    <mergeCell ref="B64:C64"/>
    <mergeCell ref="B52:C52"/>
    <mergeCell ref="B50:C50"/>
    <mergeCell ref="B47:C47"/>
    <mergeCell ref="B82:C82"/>
    <mergeCell ref="B74:C74"/>
    <mergeCell ref="B76:C76"/>
    <mergeCell ref="A62:A63"/>
    <mergeCell ref="A78:A80"/>
    <mergeCell ref="B66:C66"/>
    <mergeCell ref="B71:C71"/>
    <mergeCell ref="A1:E1"/>
    <mergeCell ref="A37:A39"/>
    <mergeCell ref="B11:C11"/>
    <mergeCell ref="A4:E4"/>
    <mergeCell ref="B32:C32"/>
    <mergeCell ref="B25:C25"/>
    <mergeCell ref="B14:C14"/>
    <mergeCell ref="A2:C2"/>
    <mergeCell ref="B27:C27"/>
    <mergeCell ref="B13:C13"/>
    <mergeCell ref="B28:C28"/>
    <mergeCell ref="A28:A30"/>
    <mergeCell ref="A6:C6"/>
    <mergeCell ref="A8:C8"/>
    <mergeCell ref="B9:C9"/>
    <mergeCell ref="B16:C16"/>
    <mergeCell ref="A14:A16"/>
    <mergeCell ref="B35:C35"/>
    <mergeCell ref="A3:E3"/>
    <mergeCell ref="B21:C21"/>
    <mergeCell ref="A10:A11"/>
    <mergeCell ref="A7:C7"/>
    <mergeCell ref="B36:C36"/>
    <mergeCell ref="A44:A45"/>
    <mergeCell ref="A59:A60"/>
    <mergeCell ref="A5:E5"/>
    <mergeCell ref="B23:C23"/>
    <mergeCell ref="B10:C10"/>
    <mergeCell ref="A22:A26"/>
    <mergeCell ref="B19:C19"/>
    <mergeCell ref="B20:C20"/>
    <mergeCell ref="B22:C22"/>
    <mergeCell ref="B24:C24"/>
    <mergeCell ref="B26:C26"/>
    <mergeCell ref="B17:C17"/>
    <mergeCell ref="B18:C18"/>
    <mergeCell ref="A51:A53"/>
    <mergeCell ref="B58:C58"/>
    <mergeCell ref="B54:C54"/>
    <mergeCell ref="B56:C56"/>
    <mergeCell ref="B55:C55"/>
    <mergeCell ref="B57:C57"/>
    <mergeCell ref="B43:C43"/>
    <mergeCell ref="B51:C51"/>
    <mergeCell ref="A93:E93"/>
    <mergeCell ref="A92:E92"/>
    <mergeCell ref="A91:E91"/>
    <mergeCell ref="A90:E90"/>
    <mergeCell ref="B15:C15"/>
    <mergeCell ref="B49:C49"/>
    <mergeCell ref="B29:C29"/>
    <mergeCell ref="B33:C33"/>
    <mergeCell ref="B12:C12"/>
    <mergeCell ref="B30:C30"/>
    <mergeCell ref="B34:C34"/>
    <mergeCell ref="B31:C31"/>
    <mergeCell ref="B67:C67"/>
    <mergeCell ref="B73:C73"/>
    <mergeCell ref="B61:C61"/>
    <mergeCell ref="B39:C39"/>
    <mergeCell ref="B40:C40"/>
    <mergeCell ref="B37:C37"/>
    <mergeCell ref="B38:C38"/>
    <mergeCell ref="A41:A42"/>
    <mergeCell ref="A47:A49"/>
    <mergeCell ref="B41:C41"/>
    <mergeCell ref="B42:C42"/>
    <mergeCell ref="B44:C44"/>
  </mergeCells>
  <phoneticPr fontId="0" type="noConversion"/>
  <printOptions horizontalCentered="1"/>
  <pageMargins left="0.25" right="0.25" top="0.75" bottom="0.75" header="0.3" footer="0.3"/>
  <pageSetup paperSize="9" scale="97" fitToHeight="0" orientation="landscape"/>
  <headerFooter alignWithMargins="0"/>
  <rowBreaks count="2" manualBreakCount="2">
    <brk id="29" max="4" man="1"/>
    <brk id="84" max="4" man="1"/>
  </rowBreak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Foaie1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Mariana Acatrinei</dc:creator>
  <cp:lastModifiedBy>MacBook Pro</cp:lastModifiedBy>
  <cp:lastPrinted>2017-08-24T11:16:48Z</cp:lastPrinted>
  <dcterms:created xsi:type="dcterms:W3CDTF">2016-03-29T05:43:46Z</dcterms:created>
  <dcterms:modified xsi:type="dcterms:W3CDTF">2018-04-13T10:12:13Z</dcterms:modified>
</cp:coreProperties>
</file>